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75598\Desktop\Platforma zakupowa\2025\IZ03AI.5460.2.2025.EŁ.70 - Dostawa urządzeń i części do urządzeń sterowania ruchem kolejowym na potrzeby utrzymania systemów srk produkcji MONAT\"/>
    </mc:Choice>
  </mc:AlternateContent>
  <xr:revisionPtr revIDLastSave="0" documentId="13_ncr:1_{D451ACC8-977F-4D7D-9405-7FAC1F8250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Arkusz1!$B:$K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9" i="1"/>
  <c r="F59" i="1" l="1"/>
</calcChain>
</file>

<file path=xl/sharedStrings.xml><?xml version="1.0" encoding="utf-8"?>
<sst xmlns="http://schemas.openxmlformats.org/spreadsheetml/2006/main" count="110" uniqueCount="61">
  <si>
    <t>Ilość</t>
  </si>
  <si>
    <t>Lp</t>
  </si>
  <si>
    <t>SZT</t>
  </si>
  <si>
    <t>Część zamykająca drąga zapory drogowej, aluminiowo-plastikowej, A-owej, typu ZAAP-09 o długości 9,0 m, kat. A, bez odciągu i nóżki</t>
  </si>
  <si>
    <t xml:space="preserve">Drąg plastikowy pojedynczy ZDPk-055 o długości 5,5m, z mocowaniem kołnierzowym,wraz z 3 latarkami LDCU, kat. A, z bezpiecznikami wyłamania drąga. Należy określić kategorię przejazdu - kat. A lub kat. B
</t>
  </si>
  <si>
    <t xml:space="preserve">Część zamykająca drąga zapory drogowej, aluminiowej, A-owej, typu ZAA-06 o długości 6,0 m, kat. A, bez odciągu i nóżki
</t>
  </si>
  <si>
    <t xml:space="preserve">Część zamykająca drąga zapory drogowej, aluminiowej, A-owej, typu ZAA-07 o długości 7,0 m, kat. A, bez odciągu i nóżki
</t>
  </si>
  <si>
    <t xml:space="preserve">Część zamykająca drąga zapory drogowej, aluminiowej, A-owej, typu ZAA-08 o długości 8,0 m, kat. A, bez odciągu i nóżki
</t>
  </si>
  <si>
    <t xml:space="preserve">Część zamykająca drąga zapory drogowej, aluminiowej, A-owej, typu ZAA-09 o długości 9,0 m, kat. A, bez odciągu i nóżki
</t>
  </si>
  <si>
    <t xml:space="preserve">Część zamykająca drąga zapory drogowej, aluminiowej, A-owej, typu ZAA-095 o długości 9,5 m, kat. A, bez odciągu i nóżki
</t>
  </si>
  <si>
    <t xml:space="preserve">Część zamykająca drąga zapory drogowej, aluminiowej, A-owej, typu ZAA-10 o długości 10,0 m, kat. A, bez odciągu i nóżki
</t>
  </si>
  <si>
    <t>Bezpiecznik drąga typu BD-01 [1kpl. = 2 szt.]</t>
  </si>
  <si>
    <t>Zespół styków stałych do drąga ZDA lub ZDP</t>
  </si>
  <si>
    <t>Nazwa materiału</t>
  </si>
  <si>
    <t>SUMA:</t>
  </si>
  <si>
    <t xml:space="preserve">Wartość netto [zł] </t>
  </si>
  <si>
    <t>Blaszka styku stałego zamka ZD</t>
  </si>
  <si>
    <t>Jednostka miary</t>
  </si>
  <si>
    <t>"Dostawa urządzeń i części do urządzeń sterowania ruchem kolejowym, dla potrzeb utrzymania systemów srk produkcji MONAT"</t>
  </si>
  <si>
    <t xml:space="preserve">Drąg aluminiowy A-owy ZAAk-06 kat. A o długości 6,0 m, mocowaniem kołnierzowym,wraz z 3 latarkami LDCU, kat. A, bez bezpieczników wyłamania drąga
</t>
  </si>
  <si>
    <t xml:space="preserve">Drąg aluminiowy A-owy ZAAk-07 kat. A o długości 7,0 m, mocowaniem kołnierzowym,wraz z 3 latarkami LDCU, kat. A, bez bezpieczników wyłamania drąga
</t>
  </si>
  <si>
    <t xml:space="preserve">Drąg aluminiowy A-owy ZAAk-08 kat. A o długości 8,0 m, mocowaniem kołnierzowym,wraz z 3 latarkami LDCU, kat. A, bez bezpieczników wyłamania drąga
</t>
  </si>
  <si>
    <t xml:space="preserve">Drąg aluminiowy A-owy ZAAk-09 kat. A o długości 9,0 m, mocowaniem kołnierzowym,wraz z 3 latarkami LDCU, kat. A, bez bezpieczników wyłamania drąga
</t>
  </si>
  <si>
    <t xml:space="preserve">Drąg aluminiowy A-owy ZAAk-10 kat. A o długości 10,0 m, mocowaniem kołnierzowym,wraz z 3 latarkami LDCU, kat. A, bez bezpieczników wyłamania drąga
</t>
  </si>
  <si>
    <t xml:space="preserve">Drąg aluminiowy A-owy ZAAk-11 kat. A o długości 11,0 m, mocowaniem kołnierzowym,wraz z 3 latarkami LDCU, kat. A, bez bezpieczników wyłamania drąga
</t>
  </si>
  <si>
    <t xml:space="preserve">Drąg aluminiowy A-owy ZAAk-12 kat. A o długości 12,0 m, mocowaniem kołnierzowym,wraz z 3 latarkami LDCU, kat. A, bez bezpieczników wyłamania drąga
</t>
  </si>
  <si>
    <t>Drąg plastikowy A-owy ZAPk-09 kat. A o długości 9,0 m, mocowaniem kołnierzowym,wraz z 3 latarkami LDCU, kat. A, bez bezpieczników wyłamania drąga</t>
  </si>
  <si>
    <t xml:space="preserve">Drąg aluminiowy pojedynczy ZDAk-06 o długości 6,0 m z mocowaniem kołnierzowym, wyposażony w bezpiecznik wyłamania. Należy określić kategorię przejazdu - kat. A lub kat. B
</t>
  </si>
  <si>
    <t xml:space="preserve">Drąg plastikowy pojedynczy ZDPk-060 o długości 6,0 m, z mocowaniem kołnierzowym,wraz z 3 latarkami LDCU, kat. A, z bezpiecznikami wyłamania drąga. Należy określić kategorię przejazdu - kat. A lub kat. B
</t>
  </si>
  <si>
    <t xml:space="preserve">Część zamykająca drąga zapory drogowej, aluminiowej, A-owej, typu ZAA-11 o długości 11,0 m, kat. A, bez odciągu i nóżki
</t>
  </si>
  <si>
    <t xml:space="preserve">Część zamykająca drąga zapory drogowej, aluminiowej, A-owej, typu ZAA-12 o długości 12,0 m, kat. A, bez odciągu i nóżki
</t>
  </si>
  <si>
    <t>Nóżka ZAAk</t>
  </si>
  <si>
    <t xml:space="preserve">Odciąg ZAAk od 8,5 -12 m kompletny </t>
  </si>
  <si>
    <t>Łącznik plastikowy drąga produkcji MONAT</t>
  </si>
  <si>
    <t>Łącznik aluminiowy profilu plastikowego</t>
  </si>
  <si>
    <t>Profil aluminiowy drąga malowany oklejony pasy 500 mm (profil o dł. 1 m)</t>
  </si>
  <si>
    <t>Profil aluminiowy drąga malowany oklejony pasy 500 mm (profil o dł. 4 m)</t>
  </si>
  <si>
    <t>Zespół styków ruchomych do drąga ZDA,ZDP z microswitchem</t>
  </si>
  <si>
    <t>Blaszka styku ruchomego zamka ZD</t>
  </si>
  <si>
    <t>LŻp - latarka żarówkowa 24 V</t>
  </si>
  <si>
    <t xml:space="preserve">LDcU - latarka ledowa z mocowaniem czołowym zalewana żywicą </t>
  </si>
  <si>
    <t>ZZI 01/24 Zespół zasilania impulsowego - napędowe latarkowe</t>
  </si>
  <si>
    <t xml:space="preserve">ZZI 11/24.1 DM V2 LED (do montażu w napędzie z obsługą dzwonu) Zespół zasilania impulsowego sygnalizatorów </t>
  </si>
  <si>
    <t xml:space="preserve">ZZI 11/24.2 (do szafy ERS) Zespół zasilania impulsowego sygnalizatorów </t>
  </si>
  <si>
    <t xml:space="preserve">ZZI 01/Lv2 (w szafie SZOR) Zespół zasilania impulsowego latarek </t>
  </si>
  <si>
    <t xml:space="preserve">ZZI 11/Sv3 Zespół zasilania impulsowego sygnalizatorów żar. SMD </t>
  </si>
  <si>
    <t>LED ZZI 11/Sv3  Zespół zasilania impulsowego sygnalizatorów LED montaż SMD</t>
  </si>
  <si>
    <t>ZM-24V/12A-300B-000 Zasilacz impulsowy 24V 12 A (z zabezpieczeniem przed rozładowaniem baterii)</t>
  </si>
  <si>
    <t>PTN-p/24/230-600 Przetwornica do zasilania św. Czerw. (zam. Orvaldi)</t>
  </si>
  <si>
    <t>Buczek akustyczny, modulowany, uzbrojony EHLS10 do SD-1M komplet (UP-1)</t>
  </si>
  <si>
    <t>RTS-02, Regulator temperatury SZOR (listwa grzejna uzbrjona z przewodem 3.5 do szafy SZOR)</t>
  </si>
  <si>
    <t>LG1-450 Listwa grzejna 60W 230V, uzbrojona z przewodem 3,5 mb</t>
  </si>
  <si>
    <t>DP200A2123XBT Wentylator osiowy 230 VAC 120x120x38mm, 165m3/h, 22W</t>
  </si>
  <si>
    <t>ZZP-02 Zespół Zabezpieczeń Przepięciowych (10 pin)</t>
  </si>
  <si>
    <t>ZZP-02 Zespół Zabezpieczeń Przepięciowych (12 pin)</t>
  </si>
  <si>
    <t>ZP-02 Zabezpieczenie Przepięciowe SZOR (10 pin)</t>
  </si>
  <si>
    <t>ZP-02 Zabezpieczenie Przepięciowe SZOR (12 pin)</t>
  </si>
  <si>
    <t>Wspornik buczka do sygnalizatora drogowego typu SD-1M skompletowany</t>
  </si>
  <si>
    <t>Cena jednostkowa netto [zł]</t>
  </si>
  <si>
    <t xml:space="preserve">     </t>
  </si>
  <si>
    <t>Załącznik nr 1 do OPZ - Wykaz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</si>
</sst>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8"/>
      <name val="Calibri"/>
      <family val="2"/>
      <charset val="238"/>
    </font>
    <font>
      <i/>
      <sz val="9"/>
      <name val="Calibri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Font="0"/>
    <xf numFmtId="44" fontId="6" fillId="0" borderId="0" applyFont="0" applyFill="0" applyBorder="0" applyAlignment="0" applyProtection="0"/>
    <xf numFmtId="0" fontId="8" fillId="2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44" fontId="7" fillId="0" borderId="0" xfId="2" applyFont="1" applyAlignment="1">
      <alignment horizont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44" fontId="7" fillId="0" borderId="0" xfId="2" applyFont="1" applyAlignment="1">
      <alignment horizontal="center" vertical="top" wrapText="1"/>
    </xf>
    <xf numFmtId="44" fontId="2" fillId="0" borderId="0" xfId="0" applyNumberFormat="1" applyFont="1" applyAlignment="1">
      <alignment vertical="top" wrapText="1"/>
    </xf>
    <xf numFmtId="44" fontId="2" fillId="0" borderId="0" xfId="0" applyNumberFormat="1" applyFont="1"/>
    <xf numFmtId="44" fontId="12" fillId="4" borderId="10" xfId="2" applyFont="1" applyFill="1" applyBorder="1" applyAlignment="1">
      <alignment vertical="center" wrapText="1"/>
    </xf>
    <xf numFmtId="44" fontId="12" fillId="4" borderId="11" xfId="2" applyFont="1" applyFill="1" applyBorder="1" applyAlignment="1">
      <alignment vertical="center" wrapText="1"/>
    </xf>
    <xf numFmtId="44" fontId="12" fillId="4" borderId="11" xfId="2" applyFont="1" applyFill="1" applyBorder="1" applyAlignment="1">
      <alignment horizontal="center" vertical="center" wrapText="1"/>
    </xf>
    <xf numFmtId="44" fontId="12" fillId="4" borderId="1" xfId="2" applyFont="1" applyFill="1" applyBorder="1" applyAlignment="1">
      <alignment horizontal="center" vertical="center" wrapText="1"/>
    </xf>
    <xf numFmtId="44" fontId="12" fillId="4" borderId="1" xfId="2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6" borderId="5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44" fontId="7" fillId="4" borderId="18" xfId="2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center" vertical="center" wrapText="1"/>
    </xf>
    <xf numFmtId="44" fontId="12" fillId="4" borderId="16" xfId="2" applyFont="1" applyFill="1" applyBorder="1" applyAlignment="1">
      <alignment horizontal="center" vertical="center" wrapText="1"/>
    </xf>
    <xf numFmtId="44" fontId="11" fillId="7" borderId="19" xfId="2" applyFont="1" applyFill="1" applyBorder="1" applyAlignment="1">
      <alignment horizontal="center" wrapText="1"/>
    </xf>
    <xf numFmtId="44" fontId="18" fillId="0" borderId="14" xfId="2" applyFont="1" applyFill="1" applyBorder="1" applyAlignment="1">
      <alignment horizontal="center" vertical="center" wrapText="1"/>
    </xf>
    <xf numFmtId="44" fontId="18" fillId="0" borderId="9" xfId="2" applyFont="1" applyFill="1" applyBorder="1" applyAlignment="1">
      <alignment horizontal="center" vertical="center" wrapText="1"/>
    </xf>
    <xf numFmtId="44" fontId="18" fillId="0" borderId="17" xfId="2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9" fillId="5" borderId="2" xfId="3" applyFont="1" applyFill="1" applyBorder="1" applyAlignment="1">
      <alignment horizontal="right" vertical="center" wrapText="1"/>
    </xf>
    <xf numFmtId="0" fontId="9" fillId="5" borderId="3" xfId="3" applyFont="1" applyFill="1" applyBorder="1" applyAlignment="1">
      <alignment horizontal="right" vertical="center" wrapText="1"/>
    </xf>
    <xf numFmtId="0" fontId="9" fillId="5" borderId="4" xfId="3" applyFont="1" applyFill="1" applyBorder="1" applyAlignment="1">
      <alignment horizontal="right" vertical="center" wrapText="1"/>
    </xf>
  </cellXfs>
  <cellStyles count="4">
    <cellStyle name="Dobry" xfId="3" builtinId="26"/>
    <cellStyle name="Normalny" xfId="0" builtinId="0"/>
    <cellStyle name="Normalny 2" xfId="1" xr:uid="{00000000-0005-0000-0000-000002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tabSelected="1" zoomScale="59" zoomScaleNormal="59" zoomScaleSheetLayoutView="70" zoomScalePageLayoutView="60" workbookViewId="0">
      <selection activeCell="K7" sqref="K7"/>
    </sheetView>
  </sheetViews>
  <sheetFormatPr defaultRowHeight="15" x14ac:dyDescent="0.25"/>
  <cols>
    <col min="1" max="1" width="5.5703125" style="5" customWidth="1"/>
    <col min="2" max="2" width="57.140625" style="15" customWidth="1"/>
    <col min="3" max="3" width="17.5703125" style="1" customWidth="1"/>
    <col min="4" max="4" width="16.5703125" style="1" customWidth="1"/>
    <col min="5" max="5" width="31.85546875" style="2" customWidth="1"/>
    <col min="6" max="6" width="37.85546875" style="1" customWidth="1"/>
    <col min="7" max="7" width="30.7109375" style="1" customWidth="1"/>
    <col min="8" max="8" width="26.5703125" style="1" customWidth="1"/>
    <col min="9" max="9" width="15" style="1" customWidth="1"/>
    <col min="10" max="10" width="19.7109375" style="1" customWidth="1"/>
    <col min="11" max="11" width="21.5703125" style="1" customWidth="1"/>
    <col min="12" max="16384" width="9.140625" style="1"/>
  </cols>
  <sheetData>
    <row r="1" spans="1:10" ht="15.75" thickBot="1" x14ac:dyDescent="0.3"/>
    <row r="2" spans="1:10" ht="39.75" customHeight="1" thickBot="1" x14ac:dyDescent="0.3">
      <c r="A2" s="44" t="s">
        <v>60</v>
      </c>
      <c r="B2" s="45"/>
      <c r="C2" s="45"/>
      <c r="D2" s="45"/>
      <c r="E2" s="45"/>
      <c r="F2" s="46"/>
    </row>
    <row r="3" spans="1:10" ht="6" customHeight="1" x14ac:dyDescent="0.25"/>
    <row r="4" spans="1:10" ht="13.5" customHeight="1" thickBot="1" x14ac:dyDescent="0.3"/>
    <row r="5" spans="1:10" ht="62.25" customHeight="1" thickBot="1" x14ac:dyDescent="0.3">
      <c r="A5" s="41" t="s">
        <v>18</v>
      </c>
      <c r="B5" s="42"/>
      <c r="C5" s="42"/>
      <c r="D5" s="42"/>
      <c r="E5" s="42"/>
      <c r="F5" s="43"/>
    </row>
    <row r="6" spans="1:10" ht="15.75" thickBot="1" x14ac:dyDescent="0.3">
      <c r="B6" s="3"/>
      <c r="C6" s="3"/>
      <c r="D6" s="3"/>
      <c r="E6" s="3"/>
      <c r="F6" s="3"/>
      <c r="G6" s="3"/>
      <c r="H6" s="40"/>
      <c r="I6" s="40"/>
      <c r="J6" s="40"/>
    </row>
    <row r="7" spans="1:10" ht="60" customHeight="1" x14ac:dyDescent="0.25">
      <c r="A7" s="16" t="s">
        <v>1</v>
      </c>
      <c r="B7" s="20" t="s">
        <v>13</v>
      </c>
      <c r="C7" s="20" t="s">
        <v>17</v>
      </c>
      <c r="D7" s="20" t="s">
        <v>0</v>
      </c>
      <c r="E7" s="20" t="s">
        <v>58</v>
      </c>
      <c r="F7" s="21" t="s">
        <v>15</v>
      </c>
      <c r="I7" s="4"/>
    </row>
    <row r="8" spans="1:10" ht="35.25" customHeight="1" thickBot="1" x14ac:dyDescent="0.3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7">
        <v>6</v>
      </c>
      <c r="I8" s="4"/>
    </row>
    <row r="9" spans="1:10" s="6" customFormat="1" ht="84.95" customHeight="1" x14ac:dyDescent="0.25">
      <c r="A9" s="22">
        <v>1</v>
      </c>
      <c r="B9" s="23" t="s">
        <v>19</v>
      </c>
      <c r="C9" s="24" t="s">
        <v>2</v>
      </c>
      <c r="D9" s="37">
        <v>1</v>
      </c>
      <c r="E9" s="10"/>
      <c r="F9" s="34">
        <f>D9*E9</f>
        <v>0</v>
      </c>
      <c r="H9" s="8" t="s">
        <v>59</v>
      </c>
      <c r="I9" s="7"/>
    </row>
    <row r="10" spans="1:10" s="6" customFormat="1" ht="84.95" customHeight="1" x14ac:dyDescent="0.25">
      <c r="A10" s="17">
        <v>2</v>
      </c>
      <c r="B10" s="19" t="s">
        <v>20</v>
      </c>
      <c r="C10" s="18" t="s">
        <v>2</v>
      </c>
      <c r="D10" s="38">
        <v>1</v>
      </c>
      <c r="E10" s="11"/>
      <c r="F10" s="35">
        <f t="shared" ref="F10:F58" si="0">D10*E10</f>
        <v>0</v>
      </c>
      <c r="H10" s="8"/>
    </row>
    <row r="11" spans="1:10" s="6" customFormat="1" ht="84.95" customHeight="1" x14ac:dyDescent="0.25">
      <c r="A11" s="17">
        <v>3</v>
      </c>
      <c r="B11" s="19" t="s">
        <v>21</v>
      </c>
      <c r="C11" s="18" t="s">
        <v>2</v>
      </c>
      <c r="D11" s="38">
        <v>1</v>
      </c>
      <c r="E11" s="11"/>
      <c r="F11" s="35">
        <f t="shared" si="0"/>
        <v>0</v>
      </c>
      <c r="H11" s="8"/>
    </row>
    <row r="12" spans="1:10" s="6" customFormat="1" ht="84.95" customHeight="1" x14ac:dyDescent="0.25">
      <c r="A12" s="17">
        <v>4</v>
      </c>
      <c r="B12" s="19" t="s">
        <v>22</v>
      </c>
      <c r="C12" s="18" t="s">
        <v>2</v>
      </c>
      <c r="D12" s="38">
        <v>1</v>
      </c>
      <c r="E12" s="11"/>
      <c r="F12" s="35">
        <f t="shared" si="0"/>
        <v>0</v>
      </c>
      <c r="H12" s="8"/>
    </row>
    <row r="13" spans="1:10" s="6" customFormat="1" ht="84.95" customHeight="1" x14ac:dyDescent="0.25">
      <c r="A13" s="17">
        <v>5</v>
      </c>
      <c r="B13" s="19" t="s">
        <v>23</v>
      </c>
      <c r="C13" s="18" t="s">
        <v>2</v>
      </c>
      <c r="D13" s="38">
        <v>1</v>
      </c>
      <c r="E13" s="11"/>
      <c r="F13" s="35">
        <f t="shared" si="0"/>
        <v>0</v>
      </c>
      <c r="H13" s="8"/>
    </row>
    <row r="14" spans="1:10" s="6" customFormat="1" ht="84.95" customHeight="1" x14ac:dyDescent="0.25">
      <c r="A14" s="17">
        <v>6</v>
      </c>
      <c r="B14" s="19" t="s">
        <v>24</v>
      </c>
      <c r="C14" s="18" t="s">
        <v>2</v>
      </c>
      <c r="D14" s="38">
        <v>1</v>
      </c>
      <c r="E14" s="11"/>
      <c r="F14" s="35">
        <f t="shared" si="0"/>
        <v>0</v>
      </c>
      <c r="H14" s="8"/>
    </row>
    <row r="15" spans="1:10" s="6" customFormat="1" ht="84.95" customHeight="1" x14ac:dyDescent="0.25">
      <c r="A15" s="17">
        <v>7</v>
      </c>
      <c r="B15" s="19" t="s">
        <v>25</v>
      </c>
      <c r="C15" s="18" t="s">
        <v>2</v>
      </c>
      <c r="D15" s="38">
        <v>1</v>
      </c>
      <c r="E15" s="11"/>
      <c r="F15" s="35">
        <f t="shared" si="0"/>
        <v>0</v>
      </c>
      <c r="H15" s="8"/>
    </row>
    <row r="16" spans="1:10" s="6" customFormat="1" ht="84.95" customHeight="1" x14ac:dyDescent="0.25">
      <c r="A16" s="17">
        <v>8</v>
      </c>
      <c r="B16" s="19" t="s">
        <v>26</v>
      </c>
      <c r="C16" s="18" t="s">
        <v>2</v>
      </c>
      <c r="D16" s="38">
        <v>1</v>
      </c>
      <c r="E16" s="12"/>
      <c r="F16" s="35">
        <f t="shared" si="0"/>
        <v>0</v>
      </c>
      <c r="H16" s="8"/>
    </row>
    <row r="17" spans="1:8" s="6" customFormat="1" ht="84.95" customHeight="1" x14ac:dyDescent="0.25">
      <c r="A17" s="17">
        <v>9</v>
      </c>
      <c r="B17" s="19" t="s">
        <v>3</v>
      </c>
      <c r="C17" s="18" t="s">
        <v>2</v>
      </c>
      <c r="D17" s="38">
        <v>1</v>
      </c>
      <c r="E17" s="12"/>
      <c r="F17" s="35">
        <f t="shared" si="0"/>
        <v>0</v>
      </c>
      <c r="H17" s="8"/>
    </row>
    <row r="18" spans="1:8" s="6" customFormat="1" ht="84.95" customHeight="1" x14ac:dyDescent="0.25">
      <c r="A18" s="17">
        <v>10</v>
      </c>
      <c r="B18" s="19" t="s">
        <v>27</v>
      </c>
      <c r="C18" s="18" t="s">
        <v>2</v>
      </c>
      <c r="D18" s="38">
        <v>1</v>
      </c>
      <c r="E18" s="12"/>
      <c r="F18" s="35">
        <f t="shared" si="0"/>
        <v>0</v>
      </c>
      <c r="H18" s="8"/>
    </row>
    <row r="19" spans="1:8" s="6" customFormat="1" ht="84.95" customHeight="1" x14ac:dyDescent="0.25">
      <c r="A19" s="17">
        <v>11</v>
      </c>
      <c r="B19" s="19" t="s">
        <v>4</v>
      </c>
      <c r="C19" s="18" t="s">
        <v>2</v>
      </c>
      <c r="D19" s="38">
        <v>1</v>
      </c>
      <c r="E19" s="12"/>
      <c r="F19" s="35">
        <f t="shared" si="0"/>
        <v>0</v>
      </c>
      <c r="H19" s="8"/>
    </row>
    <row r="20" spans="1:8" s="6" customFormat="1" ht="84.95" customHeight="1" x14ac:dyDescent="0.25">
      <c r="A20" s="17">
        <v>12</v>
      </c>
      <c r="B20" s="19" t="s">
        <v>28</v>
      </c>
      <c r="C20" s="18" t="s">
        <v>2</v>
      </c>
      <c r="D20" s="38">
        <v>1</v>
      </c>
      <c r="E20" s="12"/>
      <c r="F20" s="35">
        <f t="shared" si="0"/>
        <v>0</v>
      </c>
      <c r="H20" s="8"/>
    </row>
    <row r="21" spans="1:8" s="6" customFormat="1" ht="84.95" customHeight="1" x14ac:dyDescent="0.25">
      <c r="A21" s="17">
        <v>13</v>
      </c>
      <c r="B21" s="19" t="s">
        <v>5</v>
      </c>
      <c r="C21" s="18" t="s">
        <v>2</v>
      </c>
      <c r="D21" s="38">
        <v>1</v>
      </c>
      <c r="E21" s="12"/>
      <c r="F21" s="35">
        <f t="shared" si="0"/>
        <v>0</v>
      </c>
      <c r="H21" s="8"/>
    </row>
    <row r="22" spans="1:8" s="6" customFormat="1" ht="84.95" customHeight="1" x14ac:dyDescent="0.25">
      <c r="A22" s="17">
        <v>14</v>
      </c>
      <c r="B22" s="19" t="s">
        <v>6</v>
      </c>
      <c r="C22" s="18" t="s">
        <v>2</v>
      </c>
      <c r="D22" s="38">
        <v>1</v>
      </c>
      <c r="E22" s="12"/>
      <c r="F22" s="35">
        <f t="shared" si="0"/>
        <v>0</v>
      </c>
      <c r="H22" s="8"/>
    </row>
    <row r="23" spans="1:8" s="6" customFormat="1" ht="84.95" customHeight="1" x14ac:dyDescent="0.25">
      <c r="A23" s="17">
        <v>15</v>
      </c>
      <c r="B23" s="19" t="s">
        <v>7</v>
      </c>
      <c r="C23" s="18" t="s">
        <v>2</v>
      </c>
      <c r="D23" s="38">
        <v>1</v>
      </c>
      <c r="E23" s="12"/>
      <c r="F23" s="35">
        <f t="shared" si="0"/>
        <v>0</v>
      </c>
      <c r="H23" s="8"/>
    </row>
    <row r="24" spans="1:8" s="6" customFormat="1" ht="84.95" customHeight="1" x14ac:dyDescent="0.25">
      <c r="A24" s="17">
        <v>16</v>
      </c>
      <c r="B24" s="19" t="s">
        <v>8</v>
      </c>
      <c r="C24" s="18" t="s">
        <v>2</v>
      </c>
      <c r="D24" s="38">
        <v>1</v>
      </c>
      <c r="E24" s="12"/>
      <c r="F24" s="35">
        <f t="shared" si="0"/>
        <v>0</v>
      </c>
      <c r="H24" s="8"/>
    </row>
    <row r="25" spans="1:8" s="6" customFormat="1" ht="84.95" customHeight="1" x14ac:dyDescent="0.25">
      <c r="A25" s="17">
        <v>17</v>
      </c>
      <c r="B25" s="19" t="s">
        <v>9</v>
      </c>
      <c r="C25" s="18" t="s">
        <v>2</v>
      </c>
      <c r="D25" s="38">
        <v>1</v>
      </c>
      <c r="E25" s="12"/>
      <c r="F25" s="35">
        <f t="shared" si="0"/>
        <v>0</v>
      </c>
      <c r="H25" s="8"/>
    </row>
    <row r="26" spans="1:8" s="6" customFormat="1" ht="84.95" customHeight="1" x14ac:dyDescent="0.25">
      <c r="A26" s="17">
        <v>18</v>
      </c>
      <c r="B26" s="19" t="s">
        <v>10</v>
      </c>
      <c r="C26" s="18" t="s">
        <v>2</v>
      </c>
      <c r="D26" s="38">
        <v>1</v>
      </c>
      <c r="E26" s="12"/>
      <c r="F26" s="35">
        <f t="shared" si="0"/>
        <v>0</v>
      </c>
      <c r="H26" s="8"/>
    </row>
    <row r="27" spans="1:8" s="6" customFormat="1" ht="84.95" customHeight="1" x14ac:dyDescent="0.25">
      <c r="A27" s="17">
        <v>19</v>
      </c>
      <c r="B27" s="19" t="s">
        <v>29</v>
      </c>
      <c r="C27" s="18" t="s">
        <v>2</v>
      </c>
      <c r="D27" s="38">
        <v>1</v>
      </c>
      <c r="E27" s="12"/>
      <c r="F27" s="35">
        <f t="shared" si="0"/>
        <v>0</v>
      </c>
      <c r="H27" s="8"/>
    </row>
    <row r="28" spans="1:8" s="6" customFormat="1" ht="84.95" customHeight="1" x14ac:dyDescent="0.25">
      <c r="A28" s="17">
        <v>20</v>
      </c>
      <c r="B28" s="19" t="s">
        <v>30</v>
      </c>
      <c r="C28" s="18" t="s">
        <v>2</v>
      </c>
      <c r="D28" s="38">
        <v>1</v>
      </c>
      <c r="E28" s="12"/>
      <c r="F28" s="35">
        <f t="shared" si="0"/>
        <v>0</v>
      </c>
      <c r="H28" s="8"/>
    </row>
    <row r="29" spans="1:8" s="6" customFormat="1" ht="84.95" customHeight="1" x14ac:dyDescent="0.25">
      <c r="A29" s="17">
        <v>21</v>
      </c>
      <c r="B29" s="19" t="s">
        <v>31</v>
      </c>
      <c r="C29" s="18" t="s">
        <v>2</v>
      </c>
      <c r="D29" s="38">
        <v>1</v>
      </c>
      <c r="E29" s="13"/>
      <c r="F29" s="35">
        <f t="shared" si="0"/>
        <v>0</v>
      </c>
      <c r="H29" s="8"/>
    </row>
    <row r="30" spans="1:8" s="6" customFormat="1" ht="84.95" customHeight="1" x14ac:dyDescent="0.25">
      <c r="A30" s="17">
        <v>22</v>
      </c>
      <c r="B30" s="19" t="s">
        <v>32</v>
      </c>
      <c r="C30" s="18" t="s">
        <v>2</v>
      </c>
      <c r="D30" s="38">
        <v>1</v>
      </c>
      <c r="E30" s="13"/>
      <c r="F30" s="35">
        <f t="shared" si="0"/>
        <v>0</v>
      </c>
      <c r="H30" s="8"/>
    </row>
    <row r="31" spans="1:8" s="6" customFormat="1" ht="84.95" customHeight="1" x14ac:dyDescent="0.25">
      <c r="A31" s="17">
        <v>23</v>
      </c>
      <c r="B31" s="19" t="s">
        <v>33</v>
      </c>
      <c r="C31" s="18" t="s">
        <v>2</v>
      </c>
      <c r="D31" s="38">
        <v>1</v>
      </c>
      <c r="E31" s="13"/>
      <c r="F31" s="35">
        <f t="shared" si="0"/>
        <v>0</v>
      </c>
      <c r="H31" s="8"/>
    </row>
    <row r="32" spans="1:8" s="6" customFormat="1" ht="84.95" customHeight="1" x14ac:dyDescent="0.25">
      <c r="A32" s="17">
        <v>24</v>
      </c>
      <c r="B32" s="19" t="s">
        <v>34</v>
      </c>
      <c r="C32" s="18" t="s">
        <v>2</v>
      </c>
      <c r="D32" s="38">
        <v>1</v>
      </c>
      <c r="E32" s="13"/>
      <c r="F32" s="35">
        <f t="shared" si="0"/>
        <v>0</v>
      </c>
      <c r="H32" s="8"/>
    </row>
    <row r="33" spans="1:8" s="6" customFormat="1" ht="84.95" customHeight="1" x14ac:dyDescent="0.25">
      <c r="A33" s="17">
        <v>25</v>
      </c>
      <c r="B33" s="19" t="s">
        <v>35</v>
      </c>
      <c r="C33" s="18" t="s">
        <v>2</v>
      </c>
      <c r="D33" s="38">
        <v>1</v>
      </c>
      <c r="E33" s="13"/>
      <c r="F33" s="35">
        <f t="shared" si="0"/>
        <v>0</v>
      </c>
      <c r="H33" s="8"/>
    </row>
    <row r="34" spans="1:8" s="6" customFormat="1" ht="84.95" customHeight="1" x14ac:dyDescent="0.25">
      <c r="A34" s="17">
        <v>26</v>
      </c>
      <c r="B34" s="19" t="s">
        <v>36</v>
      </c>
      <c r="C34" s="18" t="s">
        <v>2</v>
      </c>
      <c r="D34" s="38">
        <v>1</v>
      </c>
      <c r="E34" s="13"/>
      <c r="F34" s="35">
        <f t="shared" si="0"/>
        <v>0</v>
      </c>
      <c r="H34" s="8"/>
    </row>
    <row r="35" spans="1:8" s="6" customFormat="1" ht="84.95" customHeight="1" x14ac:dyDescent="0.25">
      <c r="A35" s="17">
        <v>27</v>
      </c>
      <c r="B35" s="19" t="s">
        <v>11</v>
      </c>
      <c r="C35" s="18" t="s">
        <v>2</v>
      </c>
      <c r="D35" s="38">
        <v>2</v>
      </c>
      <c r="E35" s="13"/>
      <c r="F35" s="35">
        <f t="shared" si="0"/>
        <v>0</v>
      </c>
      <c r="H35" s="8"/>
    </row>
    <row r="36" spans="1:8" s="6" customFormat="1" ht="84.95" customHeight="1" x14ac:dyDescent="0.25">
      <c r="A36" s="17">
        <v>28</v>
      </c>
      <c r="B36" s="19" t="s">
        <v>37</v>
      </c>
      <c r="C36" s="18" t="s">
        <v>2</v>
      </c>
      <c r="D36" s="38">
        <v>1</v>
      </c>
      <c r="E36" s="13"/>
      <c r="F36" s="35">
        <f t="shared" si="0"/>
        <v>0</v>
      </c>
      <c r="H36" s="8"/>
    </row>
    <row r="37" spans="1:8" s="6" customFormat="1" ht="84.95" customHeight="1" x14ac:dyDescent="0.25">
      <c r="A37" s="17">
        <v>29</v>
      </c>
      <c r="B37" s="19" t="s">
        <v>12</v>
      </c>
      <c r="C37" s="18" t="s">
        <v>2</v>
      </c>
      <c r="D37" s="38">
        <v>1</v>
      </c>
      <c r="E37" s="13"/>
      <c r="F37" s="35">
        <f t="shared" si="0"/>
        <v>0</v>
      </c>
      <c r="H37" s="8"/>
    </row>
    <row r="38" spans="1:8" s="6" customFormat="1" ht="84.95" customHeight="1" x14ac:dyDescent="0.25">
      <c r="A38" s="17">
        <v>30</v>
      </c>
      <c r="B38" s="19" t="s">
        <v>16</v>
      </c>
      <c r="C38" s="18" t="s">
        <v>2</v>
      </c>
      <c r="D38" s="38">
        <v>1</v>
      </c>
      <c r="E38" s="13"/>
      <c r="F38" s="35">
        <f t="shared" si="0"/>
        <v>0</v>
      </c>
      <c r="H38" s="8"/>
    </row>
    <row r="39" spans="1:8" s="6" customFormat="1" ht="84.95" customHeight="1" x14ac:dyDescent="0.25">
      <c r="A39" s="17">
        <v>31</v>
      </c>
      <c r="B39" s="19" t="s">
        <v>38</v>
      </c>
      <c r="C39" s="18" t="s">
        <v>2</v>
      </c>
      <c r="D39" s="38">
        <v>1</v>
      </c>
      <c r="E39" s="13"/>
      <c r="F39" s="35">
        <f t="shared" si="0"/>
        <v>0</v>
      </c>
      <c r="H39" s="8"/>
    </row>
    <row r="40" spans="1:8" s="6" customFormat="1" ht="84.95" customHeight="1" x14ac:dyDescent="0.25">
      <c r="A40" s="17">
        <v>32</v>
      </c>
      <c r="B40" s="19" t="s">
        <v>39</v>
      </c>
      <c r="C40" s="18" t="s">
        <v>2</v>
      </c>
      <c r="D40" s="38">
        <v>1</v>
      </c>
      <c r="E40" s="13"/>
      <c r="F40" s="35">
        <f t="shared" si="0"/>
        <v>0</v>
      </c>
      <c r="H40" s="8"/>
    </row>
    <row r="41" spans="1:8" s="6" customFormat="1" ht="84.95" customHeight="1" x14ac:dyDescent="0.25">
      <c r="A41" s="17">
        <v>33</v>
      </c>
      <c r="B41" s="19" t="s">
        <v>40</v>
      </c>
      <c r="C41" s="18" t="s">
        <v>2</v>
      </c>
      <c r="D41" s="38">
        <v>1</v>
      </c>
      <c r="E41" s="12"/>
      <c r="F41" s="35">
        <f t="shared" si="0"/>
        <v>0</v>
      </c>
      <c r="H41" s="8"/>
    </row>
    <row r="42" spans="1:8" s="6" customFormat="1" ht="84.95" customHeight="1" x14ac:dyDescent="0.25">
      <c r="A42" s="17">
        <v>34</v>
      </c>
      <c r="B42" s="19" t="s">
        <v>41</v>
      </c>
      <c r="C42" s="18" t="s">
        <v>2</v>
      </c>
      <c r="D42" s="38">
        <v>1</v>
      </c>
      <c r="E42" s="14"/>
      <c r="F42" s="35">
        <f t="shared" si="0"/>
        <v>0</v>
      </c>
      <c r="H42" s="8"/>
    </row>
    <row r="43" spans="1:8" s="6" customFormat="1" ht="84.95" customHeight="1" x14ac:dyDescent="0.25">
      <c r="A43" s="17">
        <v>35</v>
      </c>
      <c r="B43" s="19" t="s">
        <v>42</v>
      </c>
      <c r="C43" s="18" t="s">
        <v>2</v>
      </c>
      <c r="D43" s="38">
        <v>1</v>
      </c>
      <c r="E43" s="12"/>
      <c r="F43" s="35">
        <f t="shared" si="0"/>
        <v>0</v>
      </c>
      <c r="H43" s="8"/>
    </row>
    <row r="44" spans="1:8" s="6" customFormat="1" ht="84.95" customHeight="1" x14ac:dyDescent="0.25">
      <c r="A44" s="17">
        <v>36</v>
      </c>
      <c r="B44" s="19" t="s">
        <v>43</v>
      </c>
      <c r="C44" s="18" t="s">
        <v>2</v>
      </c>
      <c r="D44" s="38">
        <v>1</v>
      </c>
      <c r="E44" s="12"/>
      <c r="F44" s="35">
        <f t="shared" si="0"/>
        <v>0</v>
      </c>
      <c r="H44" s="8"/>
    </row>
    <row r="45" spans="1:8" s="6" customFormat="1" ht="84.95" customHeight="1" x14ac:dyDescent="0.25">
      <c r="A45" s="17">
        <v>37</v>
      </c>
      <c r="B45" s="19" t="s">
        <v>44</v>
      </c>
      <c r="C45" s="18" t="s">
        <v>2</v>
      </c>
      <c r="D45" s="38">
        <v>1</v>
      </c>
      <c r="E45" s="12"/>
      <c r="F45" s="35">
        <f t="shared" si="0"/>
        <v>0</v>
      </c>
      <c r="H45" s="8"/>
    </row>
    <row r="46" spans="1:8" s="6" customFormat="1" ht="84.95" customHeight="1" x14ac:dyDescent="0.25">
      <c r="A46" s="17">
        <v>38</v>
      </c>
      <c r="B46" s="19" t="s">
        <v>45</v>
      </c>
      <c r="C46" s="18" t="s">
        <v>2</v>
      </c>
      <c r="D46" s="38">
        <v>1</v>
      </c>
      <c r="E46" s="12"/>
      <c r="F46" s="35">
        <f t="shared" si="0"/>
        <v>0</v>
      </c>
      <c r="H46" s="8"/>
    </row>
    <row r="47" spans="1:8" s="6" customFormat="1" ht="84.95" customHeight="1" x14ac:dyDescent="0.25">
      <c r="A47" s="17">
        <v>39</v>
      </c>
      <c r="B47" s="19" t="s">
        <v>46</v>
      </c>
      <c r="C47" s="18" t="s">
        <v>2</v>
      </c>
      <c r="D47" s="38">
        <v>1</v>
      </c>
      <c r="E47" s="12"/>
      <c r="F47" s="35">
        <f t="shared" si="0"/>
        <v>0</v>
      </c>
      <c r="H47" s="8"/>
    </row>
    <row r="48" spans="1:8" s="6" customFormat="1" ht="84.95" customHeight="1" x14ac:dyDescent="0.25">
      <c r="A48" s="17">
        <v>40</v>
      </c>
      <c r="B48" s="19" t="s">
        <v>47</v>
      </c>
      <c r="C48" s="18" t="s">
        <v>2</v>
      </c>
      <c r="D48" s="38">
        <v>1</v>
      </c>
      <c r="E48" s="12"/>
      <c r="F48" s="35">
        <f t="shared" si="0"/>
        <v>0</v>
      </c>
      <c r="H48" s="8"/>
    </row>
    <row r="49" spans="1:8" s="6" customFormat="1" ht="84.95" customHeight="1" x14ac:dyDescent="0.25">
      <c r="A49" s="17">
        <v>41</v>
      </c>
      <c r="B49" s="19" t="s">
        <v>48</v>
      </c>
      <c r="C49" s="18" t="s">
        <v>2</v>
      </c>
      <c r="D49" s="38">
        <v>1</v>
      </c>
      <c r="E49" s="12"/>
      <c r="F49" s="35">
        <f t="shared" si="0"/>
        <v>0</v>
      </c>
      <c r="H49" s="8"/>
    </row>
    <row r="50" spans="1:8" s="6" customFormat="1" ht="84.95" customHeight="1" x14ac:dyDescent="0.25">
      <c r="A50" s="17">
        <v>42</v>
      </c>
      <c r="B50" s="19" t="s">
        <v>49</v>
      </c>
      <c r="C50" s="18" t="s">
        <v>2</v>
      </c>
      <c r="D50" s="38">
        <v>1</v>
      </c>
      <c r="E50" s="12"/>
      <c r="F50" s="35">
        <f t="shared" si="0"/>
        <v>0</v>
      </c>
      <c r="H50" s="8"/>
    </row>
    <row r="51" spans="1:8" s="6" customFormat="1" ht="84.95" customHeight="1" x14ac:dyDescent="0.25">
      <c r="A51" s="17">
        <v>43</v>
      </c>
      <c r="B51" s="19" t="s">
        <v>50</v>
      </c>
      <c r="C51" s="18" t="s">
        <v>2</v>
      </c>
      <c r="D51" s="38">
        <v>1</v>
      </c>
      <c r="E51" s="12"/>
      <c r="F51" s="35">
        <f t="shared" si="0"/>
        <v>0</v>
      </c>
      <c r="H51" s="8"/>
    </row>
    <row r="52" spans="1:8" s="6" customFormat="1" ht="84.95" customHeight="1" x14ac:dyDescent="0.25">
      <c r="A52" s="17">
        <v>44</v>
      </c>
      <c r="B52" s="19" t="s">
        <v>51</v>
      </c>
      <c r="C52" s="18" t="s">
        <v>2</v>
      </c>
      <c r="D52" s="38">
        <v>1</v>
      </c>
      <c r="E52" s="12"/>
      <c r="F52" s="35">
        <f t="shared" si="0"/>
        <v>0</v>
      </c>
      <c r="H52" s="8"/>
    </row>
    <row r="53" spans="1:8" s="6" customFormat="1" ht="84.95" customHeight="1" x14ac:dyDescent="0.25">
      <c r="A53" s="17">
        <v>45</v>
      </c>
      <c r="B53" s="19" t="s">
        <v>52</v>
      </c>
      <c r="C53" s="18" t="s">
        <v>2</v>
      </c>
      <c r="D53" s="38">
        <v>1</v>
      </c>
      <c r="E53" s="12"/>
      <c r="F53" s="35">
        <f t="shared" si="0"/>
        <v>0</v>
      </c>
      <c r="H53" s="8"/>
    </row>
    <row r="54" spans="1:8" s="6" customFormat="1" ht="84.95" customHeight="1" x14ac:dyDescent="0.25">
      <c r="A54" s="17">
        <v>46</v>
      </c>
      <c r="B54" s="19" t="s">
        <v>53</v>
      </c>
      <c r="C54" s="18" t="s">
        <v>2</v>
      </c>
      <c r="D54" s="38">
        <v>1</v>
      </c>
      <c r="E54" s="12"/>
      <c r="F54" s="35">
        <f t="shared" si="0"/>
        <v>0</v>
      </c>
      <c r="H54" s="8"/>
    </row>
    <row r="55" spans="1:8" s="6" customFormat="1" ht="84.95" customHeight="1" x14ac:dyDescent="0.25">
      <c r="A55" s="17">
        <v>47</v>
      </c>
      <c r="B55" s="19" t="s">
        <v>54</v>
      </c>
      <c r="C55" s="18" t="s">
        <v>2</v>
      </c>
      <c r="D55" s="38">
        <v>1</v>
      </c>
      <c r="E55" s="12"/>
      <c r="F55" s="35">
        <f t="shared" si="0"/>
        <v>0</v>
      </c>
      <c r="H55" s="8"/>
    </row>
    <row r="56" spans="1:8" s="6" customFormat="1" ht="84.95" customHeight="1" x14ac:dyDescent="0.25">
      <c r="A56" s="17">
        <v>48</v>
      </c>
      <c r="B56" s="19" t="s">
        <v>55</v>
      </c>
      <c r="C56" s="18" t="s">
        <v>2</v>
      </c>
      <c r="D56" s="38">
        <v>1</v>
      </c>
      <c r="E56" s="12"/>
      <c r="F56" s="35">
        <f t="shared" si="0"/>
        <v>0</v>
      </c>
      <c r="H56" s="8"/>
    </row>
    <row r="57" spans="1:8" s="6" customFormat="1" ht="84.95" customHeight="1" x14ac:dyDescent="0.25">
      <c r="A57" s="17">
        <v>49</v>
      </c>
      <c r="B57" s="19" t="s">
        <v>56</v>
      </c>
      <c r="C57" s="18" t="s">
        <v>2</v>
      </c>
      <c r="D57" s="38">
        <v>1</v>
      </c>
      <c r="E57" s="12"/>
      <c r="F57" s="35">
        <f t="shared" si="0"/>
        <v>0</v>
      </c>
      <c r="H57" s="8"/>
    </row>
    <row r="58" spans="1:8" s="6" customFormat="1" ht="84.95" customHeight="1" thickBot="1" x14ac:dyDescent="0.3">
      <c r="A58" s="29">
        <v>50</v>
      </c>
      <c r="B58" s="30" t="s">
        <v>57</v>
      </c>
      <c r="C58" s="31" t="s">
        <v>2</v>
      </c>
      <c r="D58" s="39">
        <v>1</v>
      </c>
      <c r="E58" s="32"/>
      <c r="F58" s="36">
        <f t="shared" si="0"/>
        <v>0</v>
      </c>
      <c r="H58" s="8"/>
    </row>
    <row r="59" spans="1:8" ht="39.950000000000003" customHeight="1" thickBot="1" x14ac:dyDescent="0.3">
      <c r="E59" s="28" t="s">
        <v>14</v>
      </c>
      <c r="F59" s="33">
        <f>SUM(F9:F58)</f>
        <v>0</v>
      </c>
      <c r="H59" s="9"/>
    </row>
  </sheetData>
  <mergeCells count="3">
    <mergeCell ref="H6:J6"/>
    <mergeCell ref="A5:F5"/>
    <mergeCell ref="A2:F2"/>
  </mergeCells>
  <pageMargins left="0.25" right="0.25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Śledź Jarosław</dc:creator>
  <cp:lastModifiedBy>Łapińska Emilia</cp:lastModifiedBy>
  <cp:lastPrinted>2023-06-12T09:54:39Z</cp:lastPrinted>
  <dcterms:created xsi:type="dcterms:W3CDTF">2013-12-30T11:54:28Z</dcterms:created>
  <dcterms:modified xsi:type="dcterms:W3CDTF">2025-11-28T07:39:57Z</dcterms:modified>
</cp:coreProperties>
</file>